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Tiffany\Dropbox\MACS2\ManuscriptText_V2\PlantPhysiology_Oct2015\ForResubmission\"/>
    </mc:Choice>
  </mc:AlternateContent>
  <bookViews>
    <workbookView xWindow="480" yWindow="240" windowWidth="27795" windowHeight="12480"/>
  </bookViews>
  <sheets>
    <sheet name="Expression" sheetId="2" r:id="rId1"/>
    <sheet name="Shared Targets" sheetId="3" r:id="rId2"/>
  </sheets>
  <calcPr calcId="162913"/>
  <extLst>
    <ext xmlns:mx="http://schemas.microsoft.com/office/mac/excel/2008/main" uri="http://schemas.microsoft.com/office/mac/excel/2008/main">
      <mx:ArchID Flags="2"/>
    </ext>
  </extLst>
</workbook>
</file>

<file path=xl/calcChain.xml><?xml version="1.0" encoding="utf-8"?>
<calcChain xmlns="http://schemas.openxmlformats.org/spreadsheetml/2006/main">
  <c r="C18" i="2" l="1"/>
  <c r="C14" i="2"/>
  <c r="D18" i="2"/>
  <c r="F17" i="2"/>
  <c r="E16" i="2"/>
  <c r="F51" i="2"/>
  <c r="E50" i="2"/>
  <c r="D49" i="2"/>
  <c r="C48" i="2"/>
  <c r="F34" i="2"/>
  <c r="E33" i="2"/>
  <c r="D32" i="2"/>
  <c r="C31" i="2"/>
  <c r="D15" i="2"/>
  <c r="F62" i="2"/>
  <c r="E62" i="2"/>
  <c r="D62" i="2"/>
  <c r="C62" i="2"/>
  <c r="F61" i="2"/>
  <c r="E61" i="2"/>
  <c r="D61" i="2"/>
  <c r="F60" i="2"/>
  <c r="E60" i="2"/>
  <c r="C60" i="2"/>
  <c r="F59" i="2"/>
  <c r="D59" i="2"/>
  <c r="C59" i="2"/>
  <c r="E58" i="2"/>
  <c r="D58" i="2"/>
  <c r="C58" i="2"/>
  <c r="F57" i="2"/>
  <c r="E57" i="2"/>
  <c r="F56" i="2"/>
  <c r="D56" i="2"/>
  <c r="E55" i="2"/>
  <c r="D55" i="2"/>
  <c r="F54" i="2"/>
  <c r="C54" i="2"/>
  <c r="E53" i="2"/>
  <c r="C53" i="2"/>
  <c r="D52" i="2"/>
  <c r="C52" i="2"/>
  <c r="F45" i="2"/>
  <c r="E45" i="2"/>
  <c r="D45" i="2"/>
  <c r="C45" i="2"/>
  <c r="F44" i="2"/>
  <c r="E44" i="2"/>
  <c r="D44" i="2"/>
  <c r="F43" i="2"/>
  <c r="E43" i="2"/>
  <c r="C43" i="2"/>
  <c r="F42" i="2"/>
  <c r="D42" i="2"/>
  <c r="C42" i="2"/>
  <c r="E41" i="2"/>
  <c r="D41" i="2"/>
  <c r="C41" i="2"/>
  <c r="F40" i="2"/>
  <c r="E40" i="2"/>
  <c r="F39" i="2"/>
  <c r="D39" i="2"/>
  <c r="E38" i="2"/>
  <c r="D38" i="2"/>
  <c r="F37" i="2"/>
  <c r="C37" i="2"/>
  <c r="E36" i="2"/>
  <c r="C36" i="2"/>
  <c r="D35" i="2"/>
  <c r="C35" i="2"/>
  <c r="E28" i="2"/>
  <c r="E27" i="2"/>
  <c r="E26" i="2"/>
  <c r="E24" i="2"/>
  <c r="E23" i="2"/>
  <c r="E21" i="2"/>
  <c r="D28" i="2"/>
  <c r="D27" i="2"/>
  <c r="D25" i="2"/>
  <c r="D24" i="2"/>
  <c r="D22" i="2"/>
  <c r="D21" i="2"/>
  <c r="C28" i="2"/>
  <c r="C26" i="2"/>
  <c r="C25" i="2"/>
  <c r="C24" i="2"/>
  <c r="C20" i="2"/>
  <c r="C19" i="2"/>
  <c r="F28" i="2"/>
  <c r="F27" i="2"/>
  <c r="F26" i="2"/>
  <c r="F25" i="2"/>
  <c r="F23" i="2"/>
  <c r="F22" i="2"/>
  <c r="F20" i="2"/>
  <c r="E19" i="2"/>
  <c r="D18" i="3"/>
  <c r="E19" i="3"/>
  <c r="C17" i="3"/>
  <c r="C32" i="3" s="1"/>
  <c r="F20" i="3"/>
  <c r="C40" i="3"/>
  <c r="C42" i="3"/>
  <c r="F50" i="3"/>
  <c r="E50" i="3"/>
  <c r="D50" i="3"/>
  <c r="C50" i="3"/>
  <c r="F31" i="3"/>
  <c r="E31" i="3"/>
  <c r="D31" i="3"/>
  <c r="C31" i="3"/>
  <c r="F49" i="3"/>
  <c r="E49" i="3"/>
  <c r="D49" i="3"/>
  <c r="F30" i="3"/>
  <c r="E30" i="3"/>
  <c r="D30" i="3"/>
  <c r="D32" i="3" s="1"/>
  <c r="F48" i="3"/>
  <c r="E48" i="3"/>
  <c r="C48" i="3"/>
  <c r="F29" i="3"/>
  <c r="E29" i="3"/>
  <c r="C29" i="3"/>
  <c r="F47" i="3"/>
  <c r="D47" i="3"/>
  <c r="C47" i="3"/>
  <c r="F28" i="3"/>
  <c r="D28" i="3"/>
  <c r="C28" i="3"/>
  <c r="E46" i="3"/>
  <c r="D46" i="3"/>
  <c r="C46" i="3"/>
  <c r="E27" i="3"/>
  <c r="D27" i="3"/>
  <c r="C27" i="3"/>
  <c r="F45" i="3"/>
  <c r="E45" i="3"/>
  <c r="F26" i="3"/>
  <c r="E26" i="3"/>
  <c r="F44" i="3"/>
  <c r="D44" i="3"/>
  <c r="F25" i="3"/>
  <c r="D25" i="3"/>
  <c r="E43" i="3"/>
  <c r="D43" i="3"/>
  <c r="E24" i="3"/>
  <c r="D24" i="3"/>
  <c r="F42" i="3"/>
  <c r="F23" i="3"/>
  <c r="C23" i="3"/>
  <c r="E41" i="3"/>
  <c r="C41" i="3"/>
  <c r="E22" i="3"/>
  <c r="E32" i="3" s="1"/>
  <c r="C22" i="3"/>
  <c r="D40" i="3"/>
  <c r="D21" i="3"/>
  <c r="C21" i="3"/>
  <c r="F39" i="3"/>
  <c r="E38" i="3"/>
  <c r="D37" i="3"/>
  <c r="C36" i="3"/>
  <c r="F32" i="3"/>
</calcChain>
</file>

<file path=xl/sharedStrings.xml><?xml version="1.0" encoding="utf-8"?>
<sst xmlns="http://schemas.openxmlformats.org/spreadsheetml/2006/main" count="92" uniqueCount="44">
  <si>
    <t xml:space="preserve">The exclusive comparison reveals target genes found only in a particular category.  In other words, this is a tabular depiction of a venn diagram.  For example, 18 genes are bound exclusively by PRR9.  These genes are not found in any other category (i.e. 97, 95, 91, 975, 971, 951, or 9751).  Using this example, 13.5% reflects the number of genes in this category (18), divided by the total number of genes found for PRR9 (132). Therefore, the sum of the percentages for each PRR is 100% in this table. </t>
    <phoneticPr fontId="5" type="noConversion"/>
  </si>
  <si>
    <t>The first column specifies the categories reflecting different combinations of PRRs from single PRRs to pairs to trios to all four PRRs compared.</t>
    <phoneticPr fontId="5" type="noConversion"/>
  </si>
  <si>
    <t xml:space="preserve">The second column is the total number of genes found in each category, using either "exclusive" or "inclusive" criteria. </t>
    <phoneticPr fontId="5" type="noConversion"/>
  </si>
  <si>
    <t>The columns third to sixth specify the percentages for each PRR in each category.</t>
    <phoneticPr fontId="5" type="noConversion"/>
  </si>
  <si>
    <t>The inclusive comparison includes all genes in common for each category.  For example, 99 genes are in common between PRR9, PRR7, and PRR5.  This set is not exclusive, therefore, some of these genes may also be found in the genes bound by  PRR7 &amp; PRR9, PRR9 &amp; PRR5, or by PRR7 &amp; PRR5.</t>
    <phoneticPr fontId="5" type="noConversion"/>
  </si>
  <si>
    <t>Therefore, 91% (40/44) of PRR9 misregulated targets are also PRR7 misregulated targets, whereas 27% (40/150) of PRR7 misregulated targets are also PRR9 misregulated targets.</t>
  </si>
  <si>
    <t>975 (99)</t>
  </si>
  <si>
    <t>PRR7 (1096)</t>
  </si>
  <si>
    <t>97 (103)</t>
  </si>
  <si>
    <t>75 (1045)</t>
  </si>
  <si>
    <t>Total</t>
  </si>
  <si>
    <t>Exclusive Comparison</t>
  </si>
  <si>
    <t>Inclusive Comparison</t>
  </si>
  <si>
    <t>97 = PRR9 &amp; PRR7, 95 = PRR9 &amp; PRR5, 91 = PRR9 &amp; TOC1, 75 = PRR7 &amp; PRR5, 71 = PRR7 &amp; TOC1, 51 = PRR5 &amp; TOC1, 975 = PRR9 &amp; PRR7 &amp; PRR5, 971 = PRR9 &amp; PRR7 &amp; TOC1, 951 = PRR9 &amp; PRR5 &amp; TOC1, 751 = PRR7 &amp; PRR5 &amp; TOC1, 9751 = PRR9 &amp; PRR7 &amp; PRR5 &amp; TOC1</t>
  </si>
  <si>
    <t>The second row for each table is the total number of targets identified for each PRR (i.e. PRR9 = 132, PRR7 = 1096, PRR5 = 6326, TOC1 = 334).</t>
  </si>
  <si>
    <t>Shared target genes among PRR9, PRR7, PRR5, and TOC1.</t>
  </si>
  <si>
    <t>prr579 upregulated (445)</t>
    <phoneticPr fontId="5" type="noConversion"/>
  </si>
  <si>
    <t>Numbers in parentheses show the total genes in that set.</t>
    <phoneticPr fontId="5" type="noConversion"/>
  </si>
  <si>
    <t>97 = PRR9 &amp; PRR7, 95 = PRR9 &amp; PRR5, 91 = PRR9 &amp; TOC1, 75 = PRR7 &amp; PRR5, 71 = PRR7 &amp; TOC1, 51 = PRR5 &amp; TOC1, 975 = PRR9 &amp; PRR7 &amp; PRR5, 971 = PRR9 &amp; PRR7 &amp; TOC1, 951 = PRR9 &amp; PRR5 &amp; TOC1, 751 = PRR7 &amp; PRR5 &amp; TOC1, 9751 = PRR9 &amp; PRR7 &amp; PRR5 &amp; TOC1</t>
    <phoneticPr fontId="5" type="noConversion"/>
  </si>
  <si>
    <t>PRR9</t>
  </si>
  <si>
    <t>PRR7</t>
  </si>
  <si>
    <t>PRR5</t>
  </si>
  <si>
    <t>TOC1</t>
  </si>
  <si>
    <t>PRR9 (132)</t>
  </si>
  <si>
    <t>TOC1 (334)</t>
  </si>
  <si>
    <t>PRR5-VP16 upregulated (189)</t>
  </si>
  <si>
    <t>ALC::TOC1 downregulated (LD &amp; LL = 1249)</t>
  </si>
  <si>
    <t>95 (107)</t>
  </si>
  <si>
    <t>91 (31)</t>
  </si>
  <si>
    <t>51 (300)</t>
  </si>
  <si>
    <t>951 (28)</t>
  </si>
  <si>
    <t>LD = light/dark, LL = constant light</t>
  </si>
  <si>
    <t>The percent values indicate the number of shared misregulated targets divided by the total number of misregulated targets per PRR.</t>
  </si>
  <si>
    <t>Rows show different combinations of PRRs from single PRRs to pairs to trios to all four PRRs compared.</t>
  </si>
  <si>
    <t>The second column specifies the dataset of misregulated genes and how many PRR target genes are misregulated in each category.</t>
  </si>
  <si>
    <t>The third to sixth column specifies the PRR in which the percentages reflect:</t>
  </si>
  <si>
    <r>
      <rPr>
        <sz val="11"/>
        <color indexed="8"/>
        <rFont val="Calibri"/>
        <family val="2"/>
      </rPr>
      <t xml:space="preserve">Missexpression of PRR target genes in </t>
    </r>
    <r>
      <rPr>
        <i/>
        <sz val="11"/>
        <color theme="1"/>
        <rFont val="Calibri"/>
        <family val="2"/>
        <scheme val="minor"/>
      </rPr>
      <t>prr</t>
    </r>
    <r>
      <rPr>
        <i/>
        <sz val="11"/>
        <color indexed="8"/>
        <rFont val="Calibri"/>
        <family val="2"/>
      </rPr>
      <t>579</t>
    </r>
    <r>
      <rPr>
        <sz val="11"/>
        <color theme="1"/>
        <rFont val="Calibri"/>
        <family val="2"/>
        <scheme val="minor"/>
      </rPr>
      <t xml:space="preserve">  (Nakamichi et al., 2009 DOI: 10.1093/pcp/pcp004); 35S::PRR5-VP16  (Nakamichi et al., 2012 DOI: 10.1073/pnas.1205156109), and ALC::TOC1 (Gendron et al., 201) DOI: 10.1073/pnas.1200355109)</t>
    </r>
  </si>
  <si>
    <t>PRR5 (6326)</t>
  </si>
  <si>
    <t>71 (137)</t>
  </si>
  <si>
    <t>971 (27)</t>
  </si>
  <si>
    <t>751 (135)</t>
  </si>
  <si>
    <t>9751 (27)</t>
  </si>
  <si>
    <t>For example, 40 shared targets between PRR9 and PRR7 are misregulated in prr579.  A total of 44 PRR9 targets are misregulated in prr579, whereas 150 PRR7 targets are misregulated in prr579.</t>
  </si>
  <si>
    <r>
      <t xml:space="preserve">Dataset S2. </t>
    </r>
    <r>
      <rPr>
        <b/>
        <sz val="11"/>
        <color indexed="8"/>
        <rFont val="Calibri"/>
        <family val="2"/>
      </rPr>
      <t>Expression of putative PRR target genes identified by ChIP-seq</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</si>
</sst>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1"/>
      <color indexed="8"/>
      <name val="Calibri"/>
      <family val="2"/>
    </font>
    <font>
      <sz val="8"/>
      <name val="Verdana"/>
    </font>
    <font>
      <b/>
      <sz val="11"/>
      <color indexed="8"/>
      <name val="Calibri"/>
      <family val="2"/>
    </font>
    <font>
      <i/>
      <sz val="11"/>
      <color indexed="8"/>
      <name val="Calibri"/>
      <family val="2"/>
    </font>
    <font>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9" fontId="0" fillId="0" borderId="0" xfId="1" applyFont="1"/>
    <xf numFmtId="0" fontId="0" fillId="0" borderId="0" xfId="0" applyBorder="1"/>
    <xf numFmtId="9" fontId="0" fillId="0" borderId="0" xfId="1" applyFont="1" applyBorder="1"/>
    <xf numFmtId="9" fontId="0" fillId="0" borderId="5" xfId="1" applyFont="1" applyBorder="1"/>
    <xf numFmtId="0" fontId="0" fillId="0" borderId="7" xfId="0" applyBorder="1"/>
    <xf numFmtId="9" fontId="0" fillId="0" borderId="7" xfId="1" applyFont="1" applyBorder="1"/>
    <xf numFmtId="9" fontId="0" fillId="0" borderId="8" xfId="1" applyFont="1" applyBorder="1"/>
    <xf numFmtId="0" fontId="6" fillId="0" borderId="2" xfId="0" applyFont="1" applyBorder="1"/>
    <xf numFmtId="0" fontId="8" fillId="0" borderId="4" xfId="0" applyFont="1" applyFill="1" applyBorder="1"/>
    <xf numFmtId="164" fontId="0" fillId="0" borderId="9" xfId="1" applyNumberFormat="1" applyFont="1" applyBorder="1"/>
    <xf numFmtId="164" fontId="0" fillId="0" borderId="10" xfId="1" applyNumberFormat="1" applyFont="1" applyBorder="1"/>
    <xf numFmtId="164" fontId="0" fillId="0" borderId="11" xfId="1" applyNumberFormat="1" applyFont="1" applyBorder="1"/>
    <xf numFmtId="164" fontId="0" fillId="0" borderId="12" xfId="1" applyNumberFormat="1" applyFont="1" applyBorder="1"/>
    <xf numFmtId="164" fontId="0" fillId="0" borderId="0" xfId="1" applyNumberFormat="1" applyFont="1" applyBorder="1"/>
    <xf numFmtId="164" fontId="0" fillId="0" borderId="13" xfId="1" applyNumberFormat="1" applyFont="1" applyBorder="1"/>
    <xf numFmtId="164" fontId="0" fillId="0" borderId="14" xfId="1" applyNumberFormat="1" applyFont="1" applyBorder="1"/>
    <xf numFmtId="164" fontId="0" fillId="0" borderId="15" xfId="1" applyNumberFormat="1" applyFont="1" applyBorder="1"/>
    <xf numFmtId="164" fontId="0" fillId="0" borderId="16" xfId="1" applyNumberFormat="1" applyFont="1" applyBorder="1"/>
    <xf numFmtId="9" fontId="0" fillId="0" borderId="0" xfId="0" applyNumberFormat="1"/>
    <xf numFmtId="0" fontId="2" fillId="0" borderId="0" xfId="0" applyFont="1" applyFill="1"/>
    <xf numFmtId="0" fontId="0" fillId="0" borderId="0" xfId="0" applyFill="1"/>
    <xf numFmtId="0" fontId="6" fillId="0" borderId="1" xfId="0" applyFont="1" applyFill="1" applyBorder="1"/>
    <xf numFmtId="0" fontId="0" fillId="0" borderId="4" xfId="0" applyFill="1" applyBorder="1"/>
    <xf numFmtId="0" fontId="0" fillId="0" borderId="6" xfId="0" applyFill="1" applyBorder="1"/>
    <xf numFmtId="0" fontId="0" fillId="0" borderId="1" xfId="0" applyFill="1" applyBorder="1"/>
    <xf numFmtId="0" fontId="8" fillId="0" borderId="0" xfId="0" applyFont="1"/>
    <xf numFmtId="164" fontId="8" fillId="0" borderId="12" xfId="1" applyNumberFormat="1" applyFont="1" applyBorder="1"/>
    <xf numFmtId="164" fontId="8" fillId="0" borderId="0" xfId="1" applyNumberFormat="1" applyFont="1" applyBorder="1"/>
    <xf numFmtId="164" fontId="8" fillId="0" borderId="13" xfId="1" applyNumberFormat="1" applyFont="1" applyBorder="1"/>
    <xf numFmtId="164" fontId="8" fillId="0" borderId="14" xfId="1" applyNumberFormat="1" applyFont="1" applyBorder="1"/>
    <xf numFmtId="164" fontId="8" fillId="0" borderId="15" xfId="1" applyNumberFormat="1" applyFont="1" applyBorder="1"/>
    <xf numFmtId="164" fontId="8" fillId="0" borderId="16" xfId="1" applyNumberFormat="1" applyFont="1" applyBorder="1"/>
    <xf numFmtId="0" fontId="2" fillId="0" borderId="0" xfId="0" applyFont="1"/>
    <xf numFmtId="0" fontId="2" fillId="0" borderId="2" xfId="0" applyFont="1" applyBorder="1"/>
    <xf numFmtId="0" fontId="0" fillId="2" borderId="0" xfId="0" applyFill="1"/>
    <xf numFmtId="0" fontId="8" fillId="2" borderId="0" xfId="0" applyFont="1" applyFill="1"/>
    <xf numFmtId="0" fontId="0" fillId="3" borderId="0" xfId="0" applyFill="1"/>
    <xf numFmtId="9" fontId="0" fillId="3" borderId="0" xfId="0" applyNumberFormat="1" applyFill="1"/>
    <xf numFmtId="9" fontId="0" fillId="0" borderId="9" xfId="1" applyFont="1" applyBorder="1"/>
    <xf numFmtId="9" fontId="0" fillId="0" borderId="10" xfId="1" applyFont="1" applyBorder="1"/>
    <xf numFmtId="9" fontId="0" fillId="0" borderId="12" xfId="1" applyFont="1" applyBorder="1"/>
    <xf numFmtId="9" fontId="0" fillId="0" borderId="17" xfId="1" applyFont="1" applyBorder="1"/>
    <xf numFmtId="9" fontId="0" fillId="0" borderId="18" xfId="1" applyFont="1" applyBorder="1"/>
    <xf numFmtId="0" fontId="0" fillId="0" borderId="0" xfId="0" applyAlignment="1">
      <alignment horizontal="right"/>
    </xf>
    <xf numFmtId="0" fontId="6" fillId="0" borderId="2" xfId="0" applyFont="1" applyBorder="1" applyAlignment="1">
      <alignment horizontal="right"/>
    </xf>
    <xf numFmtId="0" fontId="6" fillId="0" borderId="3"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right"/>
    </xf>
    <xf numFmtId="0" fontId="0" fillId="0" borderId="0" xfId="0" applyAlignment="1">
      <alignment vertical="top" wrapText="1"/>
    </xf>
    <xf numFmtId="0" fontId="0" fillId="0" borderId="0" xfId="0" applyFont="1" applyAlignment="1">
      <alignment vertical="top" wrapText="1"/>
    </xf>
    <xf numFmtId="0" fontId="0" fillId="0" borderId="0" xfId="0" applyFill="1"/>
  </cellXfs>
  <cellStyles count="2">
    <cellStyle name="Normal" xfId="0" builtinId="0"/>
    <cellStyle name="Percent" xfId="1" builtinId="5"/>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workbookViewId="0"/>
  </sheetViews>
  <sheetFormatPr defaultColWidth="8.85546875" defaultRowHeight="15" x14ac:dyDescent="0.25"/>
  <cols>
    <col min="1" max="1" width="19.28515625" style="21" bestFit="1" customWidth="1"/>
    <col min="2" max="2" width="36.7109375" bestFit="1" customWidth="1"/>
    <col min="3" max="4" width="11.28515625" bestFit="1" customWidth="1"/>
    <col min="5" max="5" width="10.42578125" bestFit="1" customWidth="1"/>
    <col min="6" max="7" width="7.85546875" bestFit="1" customWidth="1"/>
    <col min="8" max="8" width="7.42578125" bestFit="1" customWidth="1"/>
    <col min="9" max="9" width="8.85546875" bestFit="1" customWidth="1"/>
    <col min="10" max="11" width="7.85546875" bestFit="1" customWidth="1"/>
    <col min="12" max="12" width="8.85546875" bestFit="1" customWidth="1"/>
    <col min="13" max="14" width="7.85546875" bestFit="1" customWidth="1"/>
    <col min="15" max="16" width="8.85546875" bestFit="1" customWidth="1"/>
  </cols>
  <sheetData>
    <row r="1" spans="1:8" x14ac:dyDescent="0.25">
      <c r="A1" s="20" t="s">
        <v>43</v>
      </c>
    </row>
    <row r="2" spans="1:8" x14ac:dyDescent="0.25">
      <c r="A2" s="21" t="s">
        <v>36</v>
      </c>
    </row>
    <row r="3" spans="1:8" x14ac:dyDescent="0.25">
      <c r="A3" s="21" t="s">
        <v>17</v>
      </c>
    </row>
    <row r="4" spans="1:8" x14ac:dyDescent="0.25">
      <c r="A4" s="21" t="s">
        <v>31</v>
      </c>
    </row>
    <row r="5" spans="1:8" x14ac:dyDescent="0.25">
      <c r="A5" s="21" t="s">
        <v>18</v>
      </c>
    </row>
    <row r="6" spans="1:8" x14ac:dyDescent="0.25">
      <c r="A6" s="21" t="s">
        <v>33</v>
      </c>
    </row>
    <row r="7" spans="1:8" x14ac:dyDescent="0.25">
      <c r="A7" s="21" t="s">
        <v>34</v>
      </c>
    </row>
    <row r="8" spans="1:8" x14ac:dyDescent="0.25">
      <c r="A8" s="21" t="s">
        <v>35</v>
      </c>
    </row>
    <row r="9" spans="1:8" x14ac:dyDescent="0.25">
      <c r="A9" s="21" t="s">
        <v>32</v>
      </c>
    </row>
    <row r="10" spans="1:8" x14ac:dyDescent="0.25">
      <c r="A10" s="21" t="s">
        <v>42</v>
      </c>
    </row>
    <row r="11" spans="1:8" x14ac:dyDescent="0.25">
      <c r="A11" s="21" t="s">
        <v>5</v>
      </c>
    </row>
    <row r="12" spans="1:8" ht="15.75" thickBot="1" x14ac:dyDescent="0.3"/>
    <row r="13" spans="1:8" x14ac:dyDescent="0.25">
      <c r="A13" s="22"/>
      <c r="B13" s="8" t="s">
        <v>16</v>
      </c>
      <c r="C13" s="45" t="s">
        <v>19</v>
      </c>
      <c r="D13" s="45" t="s">
        <v>20</v>
      </c>
      <c r="E13" s="45" t="s">
        <v>21</v>
      </c>
      <c r="F13" s="46" t="s">
        <v>22</v>
      </c>
      <c r="H13" s="1"/>
    </row>
    <row r="14" spans="1:8" x14ac:dyDescent="0.25">
      <c r="A14" s="23" t="s">
        <v>23</v>
      </c>
      <c r="B14" s="2">
        <v>44</v>
      </c>
      <c r="C14" s="39">
        <f>B14/B14</f>
        <v>1</v>
      </c>
      <c r="D14" s="40"/>
      <c r="E14" s="40"/>
      <c r="F14" s="42"/>
      <c r="H14" s="1"/>
    </row>
    <row r="15" spans="1:8" x14ac:dyDescent="0.25">
      <c r="A15" s="23" t="s">
        <v>7</v>
      </c>
      <c r="B15" s="2">
        <v>150</v>
      </c>
      <c r="C15" s="41"/>
      <c r="D15" s="3">
        <f>B15/B15</f>
        <v>1</v>
      </c>
      <c r="E15" s="3"/>
      <c r="F15" s="4"/>
    </row>
    <row r="16" spans="1:8" x14ac:dyDescent="0.25">
      <c r="A16" s="9" t="s">
        <v>37</v>
      </c>
      <c r="B16" s="2">
        <v>282</v>
      </c>
      <c r="C16" s="41"/>
      <c r="D16" s="3"/>
      <c r="E16" s="3">
        <f>B16/B16</f>
        <v>1</v>
      </c>
      <c r="F16" s="4"/>
    </row>
    <row r="17" spans="1:7" x14ac:dyDescent="0.25">
      <c r="A17" s="23" t="s">
        <v>24</v>
      </c>
      <c r="B17" s="2">
        <v>20</v>
      </c>
      <c r="C17" s="41"/>
      <c r="D17" s="3"/>
      <c r="E17" s="3"/>
      <c r="F17" s="4">
        <f>B17/B17</f>
        <v>1</v>
      </c>
    </row>
    <row r="18" spans="1:7" x14ac:dyDescent="0.25">
      <c r="A18" s="23" t="s">
        <v>8</v>
      </c>
      <c r="B18" s="2">
        <v>40</v>
      </c>
      <c r="C18" s="41">
        <f>B18/B14</f>
        <v>0.90909090909090906</v>
      </c>
      <c r="D18" s="3">
        <f>B18/B15</f>
        <v>0.26666666666666666</v>
      </c>
      <c r="E18" s="3"/>
      <c r="F18" s="4"/>
    </row>
    <row r="19" spans="1:7" x14ac:dyDescent="0.25">
      <c r="A19" s="23" t="s">
        <v>27</v>
      </c>
      <c r="B19" s="2">
        <v>40</v>
      </c>
      <c r="C19" s="41">
        <f>B19/B14</f>
        <v>0.90909090909090906</v>
      </c>
      <c r="D19" s="3"/>
      <c r="E19" s="3">
        <f>B19/B16</f>
        <v>0.14184397163120568</v>
      </c>
      <c r="F19" s="4"/>
    </row>
    <row r="20" spans="1:7" x14ac:dyDescent="0.25">
      <c r="A20" s="23" t="s">
        <v>28</v>
      </c>
      <c r="B20" s="2">
        <v>9</v>
      </c>
      <c r="C20" s="41">
        <f>B20/B14</f>
        <v>0.20454545454545456</v>
      </c>
      <c r="D20" s="3"/>
      <c r="E20" s="3"/>
      <c r="F20" s="4">
        <f>B20/B17</f>
        <v>0.45</v>
      </c>
    </row>
    <row r="21" spans="1:7" x14ac:dyDescent="0.25">
      <c r="A21" s="23" t="s">
        <v>9</v>
      </c>
      <c r="B21" s="2">
        <v>143</v>
      </c>
      <c r="C21" s="41"/>
      <c r="D21" s="3">
        <f>B21/B15</f>
        <v>0.95333333333333337</v>
      </c>
      <c r="E21" s="3">
        <f>B21/B16</f>
        <v>0.50709219858156029</v>
      </c>
      <c r="F21" s="4"/>
    </row>
    <row r="22" spans="1:7" x14ac:dyDescent="0.25">
      <c r="A22" s="23" t="s">
        <v>38</v>
      </c>
      <c r="B22" s="2">
        <v>16</v>
      </c>
      <c r="C22" s="41"/>
      <c r="D22" s="3">
        <f>B22/B15</f>
        <v>0.10666666666666667</v>
      </c>
      <c r="E22" s="3"/>
      <c r="F22" s="4">
        <f>B22/B17</f>
        <v>0.8</v>
      </c>
    </row>
    <row r="23" spans="1:7" x14ac:dyDescent="0.25">
      <c r="A23" s="23" t="s">
        <v>29</v>
      </c>
      <c r="B23" s="2">
        <v>19</v>
      </c>
      <c r="C23" s="41"/>
      <c r="D23" s="3"/>
      <c r="E23" s="3">
        <f>B23/B16</f>
        <v>6.7375886524822695E-2</v>
      </c>
      <c r="F23" s="4">
        <f>B23/B17</f>
        <v>0.95</v>
      </c>
    </row>
    <row r="24" spans="1:7" x14ac:dyDescent="0.25">
      <c r="A24" s="23" t="s">
        <v>6</v>
      </c>
      <c r="B24" s="2">
        <v>38</v>
      </c>
      <c r="C24" s="41">
        <f>B24/B14</f>
        <v>0.86363636363636365</v>
      </c>
      <c r="D24" s="3">
        <f>B24/B15</f>
        <v>0.25333333333333335</v>
      </c>
      <c r="E24" s="3">
        <f>B24/B16</f>
        <v>0.13475177304964539</v>
      </c>
      <c r="F24" s="4"/>
    </row>
    <row r="25" spans="1:7" x14ac:dyDescent="0.25">
      <c r="A25" s="23" t="s">
        <v>39</v>
      </c>
      <c r="B25" s="2">
        <v>8</v>
      </c>
      <c r="C25" s="41">
        <f>B25/B14</f>
        <v>0.18181818181818182</v>
      </c>
      <c r="D25" s="3">
        <f>B25/B15</f>
        <v>5.3333333333333337E-2</v>
      </c>
      <c r="E25" s="3"/>
      <c r="F25" s="4">
        <f>B25/B17</f>
        <v>0.4</v>
      </c>
    </row>
    <row r="26" spans="1:7" x14ac:dyDescent="0.25">
      <c r="A26" s="23" t="s">
        <v>30</v>
      </c>
      <c r="B26" s="2">
        <v>8</v>
      </c>
      <c r="C26" s="41">
        <f>B26/B14</f>
        <v>0.18181818181818182</v>
      </c>
      <c r="D26" s="3"/>
      <c r="E26" s="3">
        <f>B26/B16</f>
        <v>2.8368794326241134E-2</v>
      </c>
      <c r="F26" s="4">
        <f>B26/B17</f>
        <v>0.4</v>
      </c>
    </row>
    <row r="27" spans="1:7" x14ac:dyDescent="0.25">
      <c r="A27" s="23" t="s">
        <v>40</v>
      </c>
      <c r="B27" s="2">
        <v>16</v>
      </c>
      <c r="C27" s="41"/>
      <c r="D27" s="3">
        <f>B27/B15</f>
        <v>0.10666666666666667</v>
      </c>
      <c r="E27" s="3">
        <f>B27/B16</f>
        <v>5.6737588652482268E-2</v>
      </c>
      <c r="F27" s="4">
        <f>B27/B17</f>
        <v>0.8</v>
      </c>
    </row>
    <row r="28" spans="1:7" ht="15.75" thickBot="1" x14ac:dyDescent="0.3">
      <c r="A28" s="24" t="s">
        <v>41</v>
      </c>
      <c r="B28" s="5">
        <v>8</v>
      </c>
      <c r="C28" s="43">
        <f>B28/B14</f>
        <v>0.18181818181818182</v>
      </c>
      <c r="D28" s="6">
        <f>B28/B15</f>
        <v>5.3333333333333337E-2</v>
      </c>
      <c r="E28" s="6">
        <f>B28/B16</f>
        <v>2.8368794326241134E-2</v>
      </c>
      <c r="F28" s="7">
        <f>B28/B17</f>
        <v>0.4</v>
      </c>
    </row>
    <row r="29" spans="1:7" ht="15.75" thickBot="1" x14ac:dyDescent="0.3"/>
    <row r="30" spans="1:7" x14ac:dyDescent="0.25">
      <c r="A30" s="25"/>
      <c r="B30" s="34" t="s">
        <v>25</v>
      </c>
      <c r="C30" s="47" t="s">
        <v>19</v>
      </c>
      <c r="D30" s="47" t="s">
        <v>20</v>
      </c>
      <c r="E30" s="47" t="s">
        <v>21</v>
      </c>
      <c r="F30" s="48" t="s">
        <v>22</v>
      </c>
      <c r="G30" s="44"/>
    </row>
    <row r="31" spans="1:7" x14ac:dyDescent="0.25">
      <c r="A31" s="23" t="s">
        <v>23</v>
      </c>
      <c r="B31" s="2">
        <v>39</v>
      </c>
      <c r="C31" s="39">
        <f>B31/B31</f>
        <v>1</v>
      </c>
      <c r="D31" s="40"/>
      <c r="E31" s="40"/>
      <c r="F31" s="42"/>
    </row>
    <row r="32" spans="1:7" x14ac:dyDescent="0.25">
      <c r="A32" s="23" t="s">
        <v>7</v>
      </c>
      <c r="B32" s="2">
        <v>80</v>
      </c>
      <c r="C32" s="41"/>
      <c r="D32" s="3">
        <f>B32/B32</f>
        <v>1</v>
      </c>
      <c r="E32" s="3"/>
      <c r="F32" s="4"/>
    </row>
    <row r="33" spans="1:6" x14ac:dyDescent="0.25">
      <c r="A33" s="9" t="s">
        <v>37</v>
      </c>
      <c r="B33" s="2">
        <v>131</v>
      </c>
      <c r="C33" s="41"/>
      <c r="D33" s="3"/>
      <c r="E33" s="3">
        <f>B33/B33</f>
        <v>1</v>
      </c>
      <c r="F33" s="4"/>
    </row>
    <row r="34" spans="1:6" x14ac:dyDescent="0.25">
      <c r="A34" s="23" t="s">
        <v>24</v>
      </c>
      <c r="B34" s="2">
        <v>20</v>
      </c>
      <c r="C34" s="41"/>
      <c r="D34" s="3"/>
      <c r="E34" s="3"/>
      <c r="F34" s="4">
        <f>B34/B34</f>
        <v>1</v>
      </c>
    </row>
    <row r="35" spans="1:6" x14ac:dyDescent="0.25">
      <c r="A35" s="23" t="s">
        <v>8</v>
      </c>
      <c r="B35" s="2">
        <v>37</v>
      </c>
      <c r="C35" s="41">
        <f>B35/B31</f>
        <v>0.94871794871794868</v>
      </c>
      <c r="D35" s="3">
        <f>B35/B32</f>
        <v>0.46250000000000002</v>
      </c>
      <c r="E35" s="3"/>
      <c r="F35" s="4"/>
    </row>
    <row r="36" spans="1:6" x14ac:dyDescent="0.25">
      <c r="A36" s="23" t="s">
        <v>27</v>
      </c>
      <c r="B36" s="2">
        <v>36</v>
      </c>
      <c r="C36" s="41">
        <f>B36/B31</f>
        <v>0.92307692307692313</v>
      </c>
      <c r="D36" s="3"/>
      <c r="E36" s="3">
        <f>B36/B33</f>
        <v>0.27480916030534353</v>
      </c>
      <c r="F36" s="4"/>
    </row>
    <row r="37" spans="1:6" x14ac:dyDescent="0.25">
      <c r="A37" s="23" t="s">
        <v>28</v>
      </c>
      <c r="B37" s="2">
        <v>10</v>
      </c>
      <c r="C37" s="41">
        <f>B37/B31</f>
        <v>0.25641025641025639</v>
      </c>
      <c r="D37" s="3"/>
      <c r="E37" s="3"/>
      <c r="F37" s="4">
        <f>B37/B34</f>
        <v>0.5</v>
      </c>
    </row>
    <row r="38" spans="1:6" x14ac:dyDescent="0.25">
      <c r="A38" s="23" t="s">
        <v>9</v>
      </c>
      <c r="B38" s="2">
        <v>77</v>
      </c>
      <c r="C38" s="41"/>
      <c r="D38" s="3">
        <f>B38/B32</f>
        <v>0.96250000000000002</v>
      </c>
      <c r="E38" s="3">
        <f>B38/B33</f>
        <v>0.58778625954198471</v>
      </c>
      <c r="F38" s="4"/>
    </row>
    <row r="39" spans="1:6" x14ac:dyDescent="0.25">
      <c r="A39" s="23" t="s">
        <v>38</v>
      </c>
      <c r="B39" s="2">
        <v>16</v>
      </c>
      <c r="C39" s="41"/>
      <c r="D39" s="3">
        <f>B39/B32</f>
        <v>0.2</v>
      </c>
      <c r="E39" s="3"/>
      <c r="F39" s="4">
        <f>B39/B34</f>
        <v>0.8</v>
      </c>
    </row>
    <row r="40" spans="1:6" x14ac:dyDescent="0.25">
      <c r="A40" s="23" t="s">
        <v>29</v>
      </c>
      <c r="B40" s="2">
        <v>19</v>
      </c>
      <c r="C40" s="41"/>
      <c r="D40" s="3"/>
      <c r="E40" s="3">
        <f>B40/B33</f>
        <v>0.14503816793893129</v>
      </c>
      <c r="F40" s="4">
        <f>B40/B34</f>
        <v>0.95</v>
      </c>
    </row>
    <row r="41" spans="1:6" x14ac:dyDescent="0.25">
      <c r="A41" s="23" t="s">
        <v>6</v>
      </c>
      <c r="B41" s="2">
        <v>35</v>
      </c>
      <c r="C41" s="41">
        <f>B41/B31</f>
        <v>0.89743589743589747</v>
      </c>
      <c r="D41" s="3">
        <f>B41/B32</f>
        <v>0.4375</v>
      </c>
      <c r="E41" s="3">
        <f>B41/B33</f>
        <v>0.26717557251908397</v>
      </c>
      <c r="F41" s="4"/>
    </row>
    <row r="42" spans="1:6" x14ac:dyDescent="0.25">
      <c r="A42" s="23" t="s">
        <v>39</v>
      </c>
      <c r="B42" s="2">
        <v>9</v>
      </c>
      <c r="C42" s="41">
        <f>B42/B31</f>
        <v>0.23076923076923078</v>
      </c>
      <c r="D42" s="3">
        <f>B42/B32</f>
        <v>0.1125</v>
      </c>
      <c r="E42" s="3"/>
      <c r="F42" s="4">
        <f>B42/B34</f>
        <v>0.45</v>
      </c>
    </row>
    <row r="43" spans="1:6" x14ac:dyDescent="0.25">
      <c r="A43" s="23" t="s">
        <v>30</v>
      </c>
      <c r="B43" s="2">
        <v>9</v>
      </c>
      <c r="C43" s="41">
        <f>B43/B31</f>
        <v>0.23076923076923078</v>
      </c>
      <c r="D43" s="3"/>
      <c r="E43" s="3">
        <f>B43/B33</f>
        <v>6.8702290076335881E-2</v>
      </c>
      <c r="F43" s="4">
        <f>B43/B34</f>
        <v>0.45</v>
      </c>
    </row>
    <row r="44" spans="1:6" x14ac:dyDescent="0.25">
      <c r="A44" s="23" t="s">
        <v>40</v>
      </c>
      <c r="B44" s="2">
        <v>16</v>
      </c>
      <c r="C44" s="41"/>
      <c r="D44" s="3">
        <f>B44/B32</f>
        <v>0.2</v>
      </c>
      <c r="E44" s="3">
        <f>B44/B33</f>
        <v>0.12213740458015267</v>
      </c>
      <c r="F44" s="4">
        <f>B44/B34</f>
        <v>0.8</v>
      </c>
    </row>
    <row r="45" spans="1:6" ht="15.75" thickBot="1" x14ac:dyDescent="0.3">
      <c r="A45" s="24" t="s">
        <v>41</v>
      </c>
      <c r="B45" s="5">
        <v>9</v>
      </c>
      <c r="C45" s="43">
        <f>B45/B31</f>
        <v>0.23076923076923078</v>
      </c>
      <c r="D45" s="6">
        <f>B45/B32</f>
        <v>0.1125</v>
      </c>
      <c r="E45" s="6">
        <f>B45/B33</f>
        <v>6.8702290076335881E-2</v>
      </c>
      <c r="F45" s="7">
        <f>B45/B34</f>
        <v>0.45</v>
      </c>
    </row>
    <row r="46" spans="1:6" ht="15.75" thickBot="1" x14ac:dyDescent="0.3"/>
    <row r="47" spans="1:6" x14ac:dyDescent="0.25">
      <c r="A47" s="25"/>
      <c r="B47" s="34" t="s">
        <v>26</v>
      </c>
      <c r="C47" s="47" t="s">
        <v>19</v>
      </c>
      <c r="D47" s="47" t="s">
        <v>20</v>
      </c>
      <c r="E47" s="47" t="s">
        <v>21</v>
      </c>
      <c r="F47" s="48" t="s">
        <v>22</v>
      </c>
    </row>
    <row r="48" spans="1:6" x14ac:dyDescent="0.25">
      <c r="A48" s="23" t="s">
        <v>23</v>
      </c>
      <c r="B48" s="2">
        <v>3</v>
      </c>
      <c r="C48" s="39">
        <f>B48/B48</f>
        <v>1</v>
      </c>
      <c r="D48" s="40"/>
      <c r="E48" s="40"/>
      <c r="F48" s="42"/>
    </row>
    <row r="49" spans="1:6" x14ac:dyDescent="0.25">
      <c r="A49" s="23" t="s">
        <v>7</v>
      </c>
      <c r="B49" s="2">
        <v>67</v>
      </c>
      <c r="C49" s="41"/>
      <c r="D49" s="3">
        <f>B49/B49</f>
        <v>1</v>
      </c>
      <c r="E49" s="3"/>
      <c r="F49" s="4"/>
    </row>
    <row r="50" spans="1:6" x14ac:dyDescent="0.25">
      <c r="A50" s="9" t="s">
        <v>37</v>
      </c>
      <c r="B50" s="2">
        <v>386</v>
      </c>
      <c r="C50" s="41"/>
      <c r="D50" s="3"/>
      <c r="E50" s="3">
        <f>B50/B50</f>
        <v>1</v>
      </c>
      <c r="F50" s="4"/>
    </row>
    <row r="51" spans="1:6" x14ac:dyDescent="0.25">
      <c r="A51" s="23" t="s">
        <v>24</v>
      </c>
      <c r="B51" s="2">
        <v>21</v>
      </c>
      <c r="C51" s="41"/>
      <c r="D51" s="3"/>
      <c r="E51" s="3"/>
      <c r="F51" s="4">
        <f>B51/B51</f>
        <v>1</v>
      </c>
    </row>
    <row r="52" spans="1:6" x14ac:dyDescent="0.25">
      <c r="A52" s="23" t="s">
        <v>8</v>
      </c>
      <c r="B52" s="2">
        <v>3</v>
      </c>
      <c r="C52" s="41">
        <f>B52/B48</f>
        <v>1</v>
      </c>
      <c r="D52" s="3">
        <f>B52/B49</f>
        <v>4.4776119402985072E-2</v>
      </c>
      <c r="E52" s="3"/>
      <c r="F52" s="4"/>
    </row>
    <row r="53" spans="1:6" x14ac:dyDescent="0.25">
      <c r="A53" s="23" t="s">
        <v>27</v>
      </c>
      <c r="B53" s="2">
        <v>3</v>
      </c>
      <c r="C53" s="41">
        <f>B53/B48</f>
        <v>1</v>
      </c>
      <c r="D53" s="3"/>
      <c r="E53" s="3">
        <f>B53/B50</f>
        <v>7.7720207253886009E-3</v>
      </c>
      <c r="F53" s="4"/>
    </row>
    <row r="54" spans="1:6" x14ac:dyDescent="0.25">
      <c r="A54" s="23" t="s">
        <v>28</v>
      </c>
      <c r="B54" s="2">
        <v>1</v>
      </c>
      <c r="C54" s="41">
        <f>B54/B48</f>
        <v>0.33333333333333331</v>
      </c>
      <c r="D54" s="3"/>
      <c r="E54" s="3"/>
      <c r="F54" s="4">
        <f>B54/B51</f>
        <v>4.7619047619047616E-2</v>
      </c>
    </row>
    <row r="55" spans="1:6" x14ac:dyDescent="0.25">
      <c r="A55" s="23" t="s">
        <v>9</v>
      </c>
      <c r="B55" s="2">
        <v>64</v>
      </c>
      <c r="C55" s="41"/>
      <c r="D55" s="3">
        <f>B55/B49</f>
        <v>0.95522388059701491</v>
      </c>
      <c r="E55" s="3">
        <f>B55/B50</f>
        <v>0.16580310880829016</v>
      </c>
      <c r="F55" s="4"/>
    </row>
    <row r="56" spans="1:6" x14ac:dyDescent="0.25">
      <c r="A56" s="23" t="s">
        <v>38</v>
      </c>
      <c r="B56" s="2">
        <v>12</v>
      </c>
      <c r="C56" s="41"/>
      <c r="D56" s="3">
        <f>B56/B49</f>
        <v>0.17910447761194029</v>
      </c>
      <c r="E56" s="3"/>
      <c r="F56" s="4">
        <f>B56/B51</f>
        <v>0.5714285714285714</v>
      </c>
    </row>
    <row r="57" spans="1:6" x14ac:dyDescent="0.25">
      <c r="A57" s="23" t="s">
        <v>29</v>
      </c>
      <c r="B57" s="2">
        <v>21</v>
      </c>
      <c r="C57" s="41"/>
      <c r="D57" s="3"/>
      <c r="E57" s="3">
        <f>B57/B50</f>
        <v>5.4404145077720206E-2</v>
      </c>
      <c r="F57" s="4">
        <f>B57/B51</f>
        <v>1</v>
      </c>
    </row>
    <row r="58" spans="1:6" x14ac:dyDescent="0.25">
      <c r="A58" s="23" t="s">
        <v>6</v>
      </c>
      <c r="B58" s="2">
        <v>3</v>
      </c>
      <c r="C58" s="41">
        <f>B58/B48</f>
        <v>1</v>
      </c>
      <c r="D58" s="3">
        <f>B58/B49</f>
        <v>4.4776119402985072E-2</v>
      </c>
      <c r="E58" s="3">
        <f>B58/B50</f>
        <v>7.7720207253886009E-3</v>
      </c>
      <c r="F58" s="4"/>
    </row>
    <row r="59" spans="1:6" x14ac:dyDescent="0.25">
      <c r="A59" s="23" t="s">
        <v>39</v>
      </c>
      <c r="B59" s="2">
        <v>1</v>
      </c>
      <c r="C59" s="41">
        <f>B59/B48</f>
        <v>0.33333333333333331</v>
      </c>
      <c r="D59" s="3">
        <f>B59/B49</f>
        <v>1.4925373134328358E-2</v>
      </c>
      <c r="E59" s="3"/>
      <c r="F59" s="4">
        <f>B59/B51</f>
        <v>4.7619047619047616E-2</v>
      </c>
    </row>
    <row r="60" spans="1:6" x14ac:dyDescent="0.25">
      <c r="A60" s="23" t="s">
        <v>30</v>
      </c>
      <c r="B60" s="2">
        <v>1</v>
      </c>
      <c r="C60" s="41">
        <f>B60/B48</f>
        <v>0.33333333333333331</v>
      </c>
      <c r="D60" s="3"/>
      <c r="E60" s="3">
        <f>B60/B50</f>
        <v>2.5906735751295338E-3</v>
      </c>
      <c r="F60" s="4">
        <f>B60/B51</f>
        <v>4.7619047619047616E-2</v>
      </c>
    </row>
    <row r="61" spans="1:6" x14ac:dyDescent="0.25">
      <c r="A61" s="23" t="s">
        <v>40</v>
      </c>
      <c r="B61" s="2">
        <v>12</v>
      </c>
      <c r="C61" s="41"/>
      <c r="D61" s="3">
        <f>B61/B49</f>
        <v>0.17910447761194029</v>
      </c>
      <c r="E61" s="3">
        <f>B61/B50</f>
        <v>3.1088082901554404E-2</v>
      </c>
      <c r="F61" s="4">
        <f>B61/B51</f>
        <v>0.5714285714285714</v>
      </c>
    </row>
    <row r="62" spans="1:6" ht="15.75" thickBot="1" x14ac:dyDescent="0.3">
      <c r="A62" s="24" t="s">
        <v>41</v>
      </c>
      <c r="B62" s="5">
        <v>1</v>
      </c>
      <c r="C62" s="43">
        <f>B62/B48</f>
        <v>0.33333333333333331</v>
      </c>
      <c r="D62" s="6">
        <f>B62/B49</f>
        <v>1.4925373134328358E-2</v>
      </c>
      <c r="E62" s="6">
        <f>B62/B50</f>
        <v>2.5906735751295338E-3</v>
      </c>
      <c r="F62" s="7">
        <f>B62/B51</f>
        <v>4.7619047619047616E-2</v>
      </c>
    </row>
  </sheetData>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zoomScaleNormal="100" workbookViewId="0"/>
  </sheetViews>
  <sheetFormatPr defaultColWidth="8.85546875" defaultRowHeight="15" x14ac:dyDescent="0.25"/>
  <cols>
    <col min="2" max="2" width="10" customWidth="1"/>
    <col min="6" max="6" width="8.85546875" customWidth="1"/>
  </cols>
  <sheetData>
    <row r="1" spans="1:14" x14ac:dyDescent="0.25">
      <c r="A1" s="33" t="s">
        <v>15</v>
      </c>
    </row>
    <row r="2" spans="1:14" ht="14.45" customHeight="1" x14ac:dyDescent="0.25">
      <c r="A2" s="49" t="s">
        <v>0</v>
      </c>
      <c r="B2" s="50"/>
      <c r="C2" s="50"/>
      <c r="D2" s="50"/>
      <c r="E2" s="50"/>
      <c r="F2" s="50"/>
      <c r="G2" s="50"/>
      <c r="H2" s="50"/>
      <c r="I2" s="50"/>
      <c r="J2" s="50"/>
      <c r="K2" s="50"/>
      <c r="L2" s="50"/>
      <c r="M2" s="50"/>
      <c r="N2" s="50"/>
    </row>
    <row r="3" spans="1:14" x14ac:dyDescent="0.25">
      <c r="A3" s="50"/>
      <c r="B3" s="50"/>
      <c r="C3" s="50"/>
      <c r="D3" s="50"/>
      <c r="E3" s="50"/>
      <c r="F3" s="50"/>
      <c r="G3" s="50"/>
      <c r="H3" s="50"/>
      <c r="I3" s="50"/>
      <c r="J3" s="50"/>
      <c r="K3" s="50"/>
      <c r="L3" s="50"/>
      <c r="M3" s="50"/>
      <c r="N3" s="50"/>
    </row>
    <row r="4" spans="1:14" x14ac:dyDescent="0.25">
      <c r="A4" s="50"/>
      <c r="B4" s="50"/>
      <c r="C4" s="50"/>
      <c r="D4" s="50"/>
      <c r="E4" s="50"/>
      <c r="F4" s="50"/>
      <c r="G4" s="50"/>
      <c r="H4" s="50"/>
      <c r="I4" s="50"/>
      <c r="J4" s="50"/>
      <c r="K4" s="50"/>
      <c r="L4" s="50"/>
      <c r="M4" s="50"/>
      <c r="N4" s="50"/>
    </row>
    <row r="5" spans="1:14" x14ac:dyDescent="0.25">
      <c r="A5" s="50"/>
      <c r="B5" s="50"/>
      <c r="C5" s="50"/>
      <c r="D5" s="50"/>
      <c r="E5" s="50"/>
      <c r="F5" s="50"/>
      <c r="G5" s="50"/>
      <c r="H5" s="50"/>
      <c r="I5" s="50"/>
      <c r="J5" s="50"/>
      <c r="K5" s="50"/>
      <c r="L5" s="50"/>
      <c r="M5" s="50"/>
      <c r="N5" s="50"/>
    </row>
    <row r="6" spans="1:14" ht="14.45" customHeight="1" x14ac:dyDescent="0.25">
      <c r="A6" s="49" t="s">
        <v>4</v>
      </c>
      <c r="B6" s="50"/>
      <c r="C6" s="50"/>
      <c r="D6" s="50"/>
      <c r="E6" s="50"/>
      <c r="F6" s="50"/>
      <c r="G6" s="50"/>
      <c r="H6" s="50"/>
      <c r="I6" s="50"/>
      <c r="J6" s="50"/>
      <c r="K6" s="50"/>
      <c r="L6" s="50"/>
      <c r="M6" s="50"/>
      <c r="N6" s="50"/>
    </row>
    <row r="7" spans="1:14" x14ac:dyDescent="0.25">
      <c r="A7" s="50"/>
      <c r="B7" s="50"/>
      <c r="C7" s="50"/>
      <c r="D7" s="50"/>
      <c r="E7" s="50"/>
      <c r="F7" s="50"/>
      <c r="G7" s="50"/>
      <c r="H7" s="50"/>
      <c r="I7" s="50"/>
      <c r="J7" s="50"/>
      <c r="K7" s="50"/>
      <c r="L7" s="50"/>
      <c r="M7" s="50"/>
      <c r="N7" s="50"/>
    </row>
    <row r="8" spans="1:14" x14ac:dyDescent="0.25">
      <c r="A8" s="50" t="s">
        <v>13</v>
      </c>
      <c r="B8" s="50"/>
      <c r="C8" s="50"/>
      <c r="D8" s="50"/>
      <c r="E8" s="50"/>
      <c r="F8" s="50"/>
      <c r="G8" s="50"/>
      <c r="H8" s="50"/>
      <c r="I8" s="50"/>
      <c r="J8" s="50"/>
      <c r="K8" s="50"/>
      <c r="L8" s="50"/>
      <c r="M8" s="50"/>
      <c r="N8" s="50"/>
    </row>
    <row r="9" spans="1:14" x14ac:dyDescent="0.25">
      <c r="A9" s="50"/>
      <c r="B9" s="50"/>
      <c r="C9" s="50"/>
      <c r="D9" s="50"/>
      <c r="E9" s="50"/>
      <c r="F9" s="50"/>
      <c r="G9" s="50"/>
      <c r="H9" s="50"/>
      <c r="I9" s="50"/>
      <c r="J9" s="50"/>
      <c r="K9" s="50"/>
      <c r="L9" s="50"/>
      <c r="M9" s="50"/>
      <c r="N9" s="50"/>
    </row>
    <row r="10" spans="1:14" x14ac:dyDescent="0.25">
      <c r="A10" s="51" t="s">
        <v>1</v>
      </c>
      <c r="B10" s="51"/>
      <c r="C10" s="51"/>
      <c r="D10" s="51"/>
      <c r="E10" s="51"/>
      <c r="F10" s="51"/>
      <c r="G10" s="51"/>
      <c r="H10" s="51"/>
      <c r="I10" s="51"/>
      <c r="J10" s="51"/>
      <c r="K10" s="51"/>
      <c r="L10" s="51"/>
      <c r="M10" s="51"/>
      <c r="N10" s="51"/>
    </row>
    <row r="11" spans="1:14" x14ac:dyDescent="0.25">
      <c r="A11" s="51" t="s">
        <v>2</v>
      </c>
      <c r="B11" s="51"/>
      <c r="C11" s="51"/>
      <c r="D11" s="51"/>
      <c r="E11" s="51"/>
      <c r="F11" s="51"/>
      <c r="G11" s="51"/>
      <c r="H11" s="51"/>
      <c r="I11" s="51"/>
      <c r="J11" s="51"/>
      <c r="K11" s="51"/>
      <c r="L11" s="51"/>
      <c r="M11" s="51"/>
      <c r="N11" s="51"/>
    </row>
    <row r="12" spans="1:14" x14ac:dyDescent="0.25">
      <c r="A12" s="51" t="s">
        <v>3</v>
      </c>
      <c r="B12" s="51"/>
      <c r="C12" s="51"/>
      <c r="D12" s="51"/>
      <c r="E12" s="51"/>
      <c r="F12" s="51"/>
      <c r="G12" s="51"/>
      <c r="H12" s="51"/>
      <c r="I12" s="51"/>
      <c r="J12" s="51"/>
      <c r="K12" s="51"/>
      <c r="L12" s="51"/>
      <c r="M12" s="51"/>
      <c r="N12" s="51"/>
    </row>
    <row r="13" spans="1:14" x14ac:dyDescent="0.25">
      <c r="A13" s="51" t="s">
        <v>14</v>
      </c>
      <c r="B13" s="51"/>
      <c r="C13" s="51"/>
      <c r="D13" s="51"/>
      <c r="E13" s="51"/>
      <c r="F13" s="51"/>
      <c r="G13" s="51"/>
      <c r="H13" s="51"/>
      <c r="I13" s="51"/>
      <c r="J13" s="51"/>
      <c r="K13" s="51"/>
      <c r="L13" s="51"/>
      <c r="M13" s="51"/>
      <c r="N13" s="51"/>
    </row>
    <row r="14" spans="1:14" x14ac:dyDescent="0.25">
      <c r="A14" s="21"/>
    </row>
    <row r="15" spans="1:14" x14ac:dyDescent="0.25">
      <c r="A15" s="33" t="s">
        <v>11</v>
      </c>
      <c r="C15" s="44" t="s">
        <v>19</v>
      </c>
      <c r="D15" s="44" t="s">
        <v>20</v>
      </c>
      <c r="E15" s="44" t="s">
        <v>21</v>
      </c>
      <c r="F15" s="44" t="s">
        <v>22</v>
      </c>
    </row>
    <row r="16" spans="1:14" x14ac:dyDescent="0.25">
      <c r="B16" s="35" t="s">
        <v>10</v>
      </c>
      <c r="C16" s="35">
        <v>132</v>
      </c>
      <c r="D16" s="35">
        <v>1096</v>
      </c>
      <c r="E16" s="35">
        <v>6326</v>
      </c>
      <c r="F16" s="35">
        <v>334</v>
      </c>
    </row>
    <row r="17" spans="1:13" x14ac:dyDescent="0.25">
      <c r="A17">
        <v>9</v>
      </c>
      <c r="B17" s="37">
        <v>18</v>
      </c>
      <c r="C17" s="10">
        <f>B17/132</f>
        <v>0.13636363636363635</v>
      </c>
      <c r="D17" s="11"/>
      <c r="E17" s="11"/>
      <c r="F17" s="12"/>
    </row>
    <row r="18" spans="1:13" x14ac:dyDescent="0.25">
      <c r="A18">
        <v>7</v>
      </c>
      <c r="B18" s="37">
        <v>45</v>
      </c>
      <c r="C18" s="13"/>
      <c r="D18" s="14">
        <f>B18/1096</f>
        <v>4.105839416058394E-2</v>
      </c>
      <c r="E18" s="14"/>
      <c r="F18" s="15"/>
    </row>
    <row r="19" spans="1:13" x14ac:dyDescent="0.25">
      <c r="A19">
        <v>5</v>
      </c>
      <c r="B19" s="37">
        <v>5109</v>
      </c>
      <c r="C19" s="13"/>
      <c r="D19" s="14"/>
      <c r="E19" s="14">
        <f t="shared" ref="E19:E31" si="0">B19/6326</f>
        <v>0.80761934871956997</v>
      </c>
      <c r="F19" s="15"/>
    </row>
    <row r="20" spans="1:13" x14ac:dyDescent="0.25">
      <c r="A20">
        <v>1</v>
      </c>
      <c r="B20" s="37">
        <v>29</v>
      </c>
      <c r="C20" s="13"/>
      <c r="D20" s="14"/>
      <c r="E20" s="14"/>
      <c r="F20" s="15">
        <f t="shared" ref="F20:F31" si="1">B20/334</f>
        <v>8.6826347305389226E-2</v>
      </c>
    </row>
    <row r="21" spans="1:13" x14ac:dyDescent="0.25">
      <c r="A21">
        <v>97</v>
      </c>
      <c r="B21" s="37">
        <v>4</v>
      </c>
      <c r="C21" s="13">
        <f t="shared" ref="C21:C31" si="2">B21/132</f>
        <v>3.0303030303030304E-2</v>
      </c>
      <c r="D21" s="14">
        <f>B21/1096</f>
        <v>3.6496350364963502E-3</v>
      </c>
      <c r="E21" s="14"/>
      <c r="F21" s="15"/>
    </row>
    <row r="22" spans="1:13" x14ac:dyDescent="0.25">
      <c r="A22">
        <v>95</v>
      </c>
      <c r="B22" s="37">
        <v>7</v>
      </c>
      <c r="C22" s="13">
        <f t="shared" si="2"/>
        <v>5.3030303030303032E-2</v>
      </c>
      <c r="D22" s="14"/>
      <c r="E22" s="14">
        <f t="shared" si="0"/>
        <v>1.1065444198545685E-3</v>
      </c>
      <c r="F22" s="15"/>
    </row>
    <row r="23" spans="1:13" x14ac:dyDescent="0.25">
      <c r="A23">
        <v>91</v>
      </c>
      <c r="B23" s="37">
        <v>3</v>
      </c>
      <c r="C23" s="13">
        <f t="shared" si="2"/>
        <v>2.2727272727272728E-2</v>
      </c>
      <c r="D23" s="14"/>
      <c r="E23" s="14"/>
      <c r="F23" s="15">
        <f t="shared" si="1"/>
        <v>8.9820359281437123E-3</v>
      </c>
    </row>
    <row r="24" spans="1:13" x14ac:dyDescent="0.25">
      <c r="A24">
        <v>75</v>
      </c>
      <c r="B24" s="37">
        <v>838</v>
      </c>
      <c r="C24" s="13"/>
      <c r="D24" s="14">
        <f>B24/1096</f>
        <v>0.76459854014598538</v>
      </c>
      <c r="E24" s="14">
        <f t="shared" si="0"/>
        <v>0.13246917483401835</v>
      </c>
      <c r="F24" s="15"/>
    </row>
    <row r="25" spans="1:13" x14ac:dyDescent="0.25">
      <c r="A25">
        <v>71</v>
      </c>
      <c r="B25" s="37">
        <v>2</v>
      </c>
      <c r="C25" s="13"/>
      <c r="D25" s="14">
        <f>B25/1096</f>
        <v>1.8248175182481751E-3</v>
      </c>
      <c r="E25" s="14"/>
      <c r="F25" s="15">
        <f t="shared" si="1"/>
        <v>5.9880239520958087E-3</v>
      </c>
    </row>
    <row r="26" spans="1:13" x14ac:dyDescent="0.25">
      <c r="A26">
        <v>51</v>
      </c>
      <c r="B26" s="37">
        <v>164</v>
      </c>
      <c r="C26" s="13"/>
      <c r="D26" s="14"/>
      <c r="E26" s="14">
        <f t="shared" si="0"/>
        <v>2.592475497944989E-2</v>
      </c>
      <c r="F26" s="15">
        <f t="shared" si="1"/>
        <v>0.49101796407185627</v>
      </c>
    </row>
    <row r="27" spans="1:13" x14ac:dyDescent="0.25">
      <c r="A27">
        <v>975</v>
      </c>
      <c r="B27" s="37">
        <v>72</v>
      </c>
      <c r="C27" s="13">
        <f t="shared" si="2"/>
        <v>0.54545454545454541</v>
      </c>
      <c r="D27" s="14">
        <f>B27/1096</f>
        <v>6.569343065693431E-2</v>
      </c>
      <c r="E27" s="14">
        <f t="shared" si="0"/>
        <v>1.138159974707556E-2</v>
      </c>
      <c r="F27" s="15"/>
    </row>
    <row r="28" spans="1:13" x14ac:dyDescent="0.25">
      <c r="A28">
        <v>971</v>
      </c>
      <c r="B28" s="37">
        <v>0</v>
      </c>
      <c r="C28" s="13">
        <f t="shared" si="2"/>
        <v>0</v>
      </c>
      <c r="D28" s="14">
        <f>B28/1096</f>
        <v>0</v>
      </c>
      <c r="E28" s="14"/>
      <c r="F28" s="15">
        <f t="shared" si="1"/>
        <v>0</v>
      </c>
    </row>
    <row r="29" spans="1:13" x14ac:dyDescent="0.25">
      <c r="A29">
        <v>951</v>
      </c>
      <c r="B29" s="37">
        <v>1</v>
      </c>
      <c r="C29" s="13">
        <f t="shared" si="2"/>
        <v>7.575757575757576E-3</v>
      </c>
      <c r="D29" s="14"/>
      <c r="E29" s="14">
        <f t="shared" si="0"/>
        <v>1.5807777426493836E-4</v>
      </c>
      <c r="F29" s="15">
        <f t="shared" si="1"/>
        <v>2.9940119760479044E-3</v>
      </c>
    </row>
    <row r="30" spans="1:13" x14ac:dyDescent="0.25">
      <c r="A30">
        <v>751</v>
      </c>
      <c r="B30" s="37">
        <v>108</v>
      </c>
      <c r="C30" s="13"/>
      <c r="D30" s="14">
        <f>B30/1096</f>
        <v>9.8540145985401464E-2</v>
      </c>
      <c r="E30" s="14">
        <f t="shared" si="0"/>
        <v>1.707239962061334E-2</v>
      </c>
      <c r="F30" s="15">
        <f t="shared" si="1"/>
        <v>0.32335329341317365</v>
      </c>
    </row>
    <row r="31" spans="1:13" x14ac:dyDescent="0.25">
      <c r="A31">
        <v>9751</v>
      </c>
      <c r="B31" s="37">
        <v>27</v>
      </c>
      <c r="C31" s="16">
        <f t="shared" si="2"/>
        <v>0.20454545454545456</v>
      </c>
      <c r="D31" s="17">
        <f>B31/1096</f>
        <v>2.4635036496350366E-2</v>
      </c>
      <c r="E31" s="17">
        <f t="shared" si="0"/>
        <v>4.2680999051533351E-3</v>
      </c>
      <c r="F31" s="18">
        <f t="shared" si="1"/>
        <v>8.0838323353293412E-2</v>
      </c>
    </row>
    <row r="32" spans="1:13" x14ac:dyDescent="0.25">
      <c r="B32" s="37" t="s">
        <v>10</v>
      </c>
      <c r="C32" s="38">
        <f>SUM(C17:C31)</f>
        <v>1</v>
      </c>
      <c r="D32" s="38">
        <f t="shared" ref="D32:F32" si="3">SUM(D17:D31)</f>
        <v>1</v>
      </c>
      <c r="E32" s="38">
        <f t="shared" si="3"/>
        <v>0.99999999999999989</v>
      </c>
      <c r="F32" s="38">
        <f t="shared" si="3"/>
        <v>1</v>
      </c>
      <c r="J32" s="19"/>
      <c r="K32" s="19"/>
      <c r="L32" s="19"/>
      <c r="M32" s="19"/>
    </row>
    <row r="34" spans="1:6" x14ac:dyDescent="0.25">
      <c r="A34" s="33" t="s">
        <v>12</v>
      </c>
      <c r="C34" s="44" t="s">
        <v>19</v>
      </c>
      <c r="D34" s="44" t="s">
        <v>20</v>
      </c>
      <c r="E34" s="44" t="s">
        <v>21</v>
      </c>
      <c r="F34" s="44" t="s">
        <v>22</v>
      </c>
    </row>
    <row r="35" spans="1:6" x14ac:dyDescent="0.25">
      <c r="B35" s="37" t="s">
        <v>10</v>
      </c>
      <c r="C35" s="37">
        <v>132</v>
      </c>
      <c r="D35" s="37">
        <v>1096</v>
      </c>
      <c r="E35" s="37">
        <v>6326</v>
      </c>
      <c r="F35" s="37">
        <v>334</v>
      </c>
    </row>
    <row r="36" spans="1:6" x14ac:dyDescent="0.25">
      <c r="A36">
        <v>9</v>
      </c>
      <c r="B36" s="35">
        <v>132</v>
      </c>
      <c r="C36" s="10">
        <f>B36/132</f>
        <v>1</v>
      </c>
      <c r="D36" s="11"/>
      <c r="E36" s="11"/>
      <c r="F36" s="12"/>
    </row>
    <row r="37" spans="1:6" x14ac:dyDescent="0.25">
      <c r="A37">
        <v>7</v>
      </c>
      <c r="B37" s="35">
        <v>1096</v>
      </c>
      <c r="C37" s="13"/>
      <c r="D37" s="14">
        <f>B37/1096</f>
        <v>1</v>
      </c>
      <c r="E37" s="14"/>
      <c r="F37" s="15"/>
    </row>
    <row r="38" spans="1:6" x14ac:dyDescent="0.25">
      <c r="A38" s="26">
        <v>5</v>
      </c>
      <c r="B38" s="36">
        <v>6326</v>
      </c>
      <c r="C38" s="27"/>
      <c r="D38" s="28"/>
      <c r="E38" s="28">
        <f t="shared" ref="E38" si="4">B38/6326</f>
        <v>1</v>
      </c>
      <c r="F38" s="29"/>
    </row>
    <row r="39" spans="1:6" x14ac:dyDescent="0.25">
      <c r="A39" s="26">
        <v>1</v>
      </c>
      <c r="B39" s="36">
        <v>334</v>
      </c>
      <c r="C39" s="27"/>
      <c r="D39" s="28"/>
      <c r="E39" s="28"/>
      <c r="F39" s="29">
        <f t="shared" ref="F39" si="5">B39/334</f>
        <v>1</v>
      </c>
    </row>
    <row r="40" spans="1:6" x14ac:dyDescent="0.25">
      <c r="A40" s="26">
        <v>97</v>
      </c>
      <c r="B40" s="36">
        <v>103</v>
      </c>
      <c r="C40" s="27">
        <f>B40/B36</f>
        <v>0.78030303030303028</v>
      </c>
      <c r="D40" s="28">
        <f>B40/B37</f>
        <v>9.3978102189781018E-2</v>
      </c>
      <c r="E40" s="28"/>
      <c r="F40" s="29"/>
    </row>
    <row r="41" spans="1:6" x14ac:dyDescent="0.25">
      <c r="A41" s="26">
        <v>95</v>
      </c>
      <c r="B41" s="36">
        <v>107</v>
      </c>
      <c r="C41" s="27">
        <f>B41/B36</f>
        <v>0.81060606060606055</v>
      </c>
      <c r="D41" s="28"/>
      <c r="E41" s="28">
        <f>B41/B38</f>
        <v>1.6914321846348404E-2</v>
      </c>
      <c r="F41" s="29"/>
    </row>
    <row r="42" spans="1:6" x14ac:dyDescent="0.25">
      <c r="A42" s="26">
        <v>91</v>
      </c>
      <c r="B42" s="36">
        <v>31</v>
      </c>
      <c r="C42" s="27">
        <f>B42/B36</f>
        <v>0.23484848484848486</v>
      </c>
      <c r="D42" s="28"/>
      <c r="E42" s="28"/>
      <c r="F42" s="29">
        <f>B42/B39</f>
        <v>9.2814371257485026E-2</v>
      </c>
    </row>
    <row r="43" spans="1:6" x14ac:dyDescent="0.25">
      <c r="A43" s="26">
        <v>75</v>
      </c>
      <c r="B43" s="36">
        <v>1045</v>
      </c>
      <c r="C43" s="27"/>
      <c r="D43" s="28">
        <f>B43/B37</f>
        <v>0.95346715328467158</v>
      </c>
      <c r="E43" s="28">
        <f>B43/B38</f>
        <v>0.16519127410686057</v>
      </c>
      <c r="F43" s="29"/>
    </row>
    <row r="44" spans="1:6" x14ac:dyDescent="0.25">
      <c r="A44" s="26">
        <v>71</v>
      </c>
      <c r="B44" s="36">
        <v>137</v>
      </c>
      <c r="C44" s="27"/>
      <c r="D44" s="28">
        <f>B44/B37</f>
        <v>0.125</v>
      </c>
      <c r="E44" s="28"/>
      <c r="F44" s="29">
        <f>B44/B39</f>
        <v>0.41017964071856289</v>
      </c>
    </row>
    <row r="45" spans="1:6" x14ac:dyDescent="0.25">
      <c r="A45" s="26">
        <v>51</v>
      </c>
      <c r="B45" s="36">
        <v>300</v>
      </c>
      <c r="C45" s="27"/>
      <c r="D45" s="28"/>
      <c r="E45" s="28">
        <f>B45/B38</f>
        <v>4.7423332279481506E-2</v>
      </c>
      <c r="F45" s="29">
        <f>B45/B39</f>
        <v>0.89820359281437123</v>
      </c>
    </row>
    <row r="46" spans="1:6" x14ac:dyDescent="0.25">
      <c r="A46" s="26">
        <v>975</v>
      </c>
      <c r="B46" s="36">
        <v>99</v>
      </c>
      <c r="C46" s="27">
        <f>B46/B36</f>
        <v>0.75</v>
      </c>
      <c r="D46" s="28">
        <f>B46/B37</f>
        <v>9.0328467153284672E-2</v>
      </c>
      <c r="E46" s="28">
        <f>B46/B38</f>
        <v>1.5649699652228895E-2</v>
      </c>
      <c r="F46" s="29"/>
    </row>
    <row r="47" spans="1:6" x14ac:dyDescent="0.25">
      <c r="A47" s="26">
        <v>971</v>
      </c>
      <c r="B47" s="36">
        <v>27</v>
      </c>
      <c r="C47" s="27">
        <f>B47/B36</f>
        <v>0.20454545454545456</v>
      </c>
      <c r="D47" s="28">
        <f>B47/B37</f>
        <v>2.4635036496350366E-2</v>
      </c>
      <c r="E47" s="28"/>
      <c r="F47" s="29">
        <f>B47/B39</f>
        <v>8.0838323353293412E-2</v>
      </c>
    </row>
    <row r="48" spans="1:6" x14ac:dyDescent="0.25">
      <c r="A48" s="26">
        <v>951</v>
      </c>
      <c r="B48" s="36">
        <v>28</v>
      </c>
      <c r="C48" s="27">
        <f>B48/B36</f>
        <v>0.21212121212121213</v>
      </c>
      <c r="D48" s="28"/>
      <c r="E48" s="28">
        <f>B48/B38</f>
        <v>4.4261776794182741E-3</v>
      </c>
      <c r="F48" s="29">
        <f>B48/B39</f>
        <v>8.3832335329341312E-2</v>
      </c>
    </row>
    <row r="49" spans="1:6" x14ac:dyDescent="0.25">
      <c r="A49" s="26">
        <v>751</v>
      </c>
      <c r="B49" s="36">
        <v>135</v>
      </c>
      <c r="C49" s="27"/>
      <c r="D49" s="28">
        <f>B49/B37</f>
        <v>0.12317518248175183</v>
      </c>
      <c r="E49" s="28">
        <f>B49/B38</f>
        <v>2.1340499525766676E-2</v>
      </c>
      <c r="F49" s="29">
        <f>B49/B39</f>
        <v>0.40419161676646709</v>
      </c>
    </row>
    <row r="50" spans="1:6" x14ac:dyDescent="0.25">
      <c r="A50" s="26">
        <v>9751</v>
      </c>
      <c r="B50" s="36">
        <v>27</v>
      </c>
      <c r="C50" s="30">
        <f>B50/B36</f>
        <v>0.20454545454545456</v>
      </c>
      <c r="D50" s="31">
        <f>B50/B37</f>
        <v>2.4635036496350366E-2</v>
      </c>
      <c r="E50" s="31">
        <f>B50/B38</f>
        <v>4.2680999051533351E-3</v>
      </c>
      <c r="F50" s="32">
        <f>B50/B39</f>
        <v>8.0838323353293412E-2</v>
      </c>
    </row>
  </sheetData>
  <mergeCells count="7">
    <mergeCell ref="A2:N5"/>
    <mergeCell ref="A13:N13"/>
    <mergeCell ref="A12:N12"/>
    <mergeCell ref="A6:N7"/>
    <mergeCell ref="A8:N9"/>
    <mergeCell ref="A10:N10"/>
    <mergeCell ref="A11:N11"/>
  </mergeCells>
  <phoneticPr fontId="5" type="noConversion"/>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Expression</vt:lpstr>
      <vt:lpstr>Shared Targets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Tiffany Liu</dc:creator>
  <cp:lastModifiedBy>Tiffany</cp:lastModifiedBy>
  <dcterms:created xsi:type="dcterms:W3CDTF">2015-07-16T19:28:43Z</dcterms:created>
  <dcterms:modified xsi:type="dcterms:W3CDTF">2015-11-07T21:35:32Z</dcterms:modified>
</cp:coreProperties>
</file>